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19995" windowHeight="8190" activeTab="1"/>
  </bookViews>
  <sheets>
    <sheet name="Расходы за счет сдоходов" sheetId="2" r:id="rId1"/>
    <sheet name="Лист1" sheetId="1" r:id="rId2"/>
    <sheet name="Лист3" sheetId="3" r:id="rId3"/>
    <sheet name="Лист2" sheetId="4" r:id="rId4"/>
  </sheets>
  <calcPr calcId="145621"/>
</workbook>
</file>

<file path=xl/calcChain.xml><?xml version="1.0" encoding="utf-8"?>
<calcChain xmlns="http://schemas.openxmlformats.org/spreadsheetml/2006/main">
  <c r="K10" i="1" l="1"/>
  <c r="J10" i="1"/>
  <c r="K9" i="1"/>
  <c r="J9" i="1"/>
  <c r="J17" i="2" l="1"/>
  <c r="J12" i="2"/>
  <c r="H12" i="2"/>
  <c r="H17" i="2" s="1"/>
  <c r="F12" i="2"/>
  <c r="F17" i="2" s="1"/>
  <c r="P15" i="2" l="1"/>
  <c r="N15" i="2"/>
  <c r="M15" i="2"/>
  <c r="L15" i="2"/>
  <c r="D12" i="2"/>
  <c r="D17" i="2" s="1"/>
  <c r="P16" i="2" l="1"/>
  <c r="O16" i="2"/>
  <c r="N16" i="2"/>
  <c r="M16" i="2"/>
  <c r="L16" i="2"/>
  <c r="Q14" i="2"/>
  <c r="P14" i="2"/>
  <c r="O14" i="2"/>
  <c r="N14" i="2"/>
  <c r="M14" i="2"/>
  <c r="L14" i="2"/>
  <c r="Q12" i="2"/>
  <c r="P12" i="2"/>
  <c r="P17" i="2" s="1"/>
  <c r="N12" i="2"/>
  <c r="M12" i="2"/>
  <c r="L12" i="2"/>
  <c r="O12" i="2"/>
  <c r="Q11" i="2"/>
  <c r="P11" i="2"/>
  <c r="O11" i="2"/>
  <c r="N11" i="2"/>
  <c r="N17" i="2" s="1"/>
  <c r="M11" i="2"/>
  <c r="L11" i="2"/>
  <c r="K8" i="1" l="1"/>
  <c r="J8" i="1"/>
  <c r="L17" i="2"/>
  <c r="Q17" i="2" l="1"/>
  <c r="M17" i="2"/>
  <c r="O17" i="2"/>
</calcChain>
</file>

<file path=xl/sharedStrings.xml><?xml version="1.0" encoding="utf-8"?>
<sst xmlns="http://schemas.openxmlformats.org/spreadsheetml/2006/main" count="47" uniqueCount="40">
  <si>
    <t>Наименование показателя</t>
  </si>
  <si>
    <t>Контрольно-счетной палаты</t>
  </si>
  <si>
    <t>Динамика</t>
  </si>
  <si>
    <t>Отклонение проекта бюджета 2013 года от исполнения за 2011 года</t>
  </si>
  <si>
    <t>сумма</t>
  </si>
  <si>
    <t>%</t>
  </si>
  <si>
    <t>Г.Л.Бабина</t>
  </si>
  <si>
    <t>Исполнено за 2011 год (форма 0503117)</t>
  </si>
  <si>
    <t>Проект бюджета на 2013 год (первое чтение)</t>
  </si>
  <si>
    <t>Ожидаемое исполнение за 2012 год</t>
  </si>
  <si>
    <t>Отклонение проекта бюджета 2013 года от утвержденных назначений на 2012 год</t>
  </si>
  <si>
    <t>Утверждено на 2012 год (в ред. решения Собрания депутатов Ульчского мсуниципального района от 31.10.2012            № 447)</t>
  </si>
  <si>
    <t>Отклонение проекта бюджета 2013 года от ожидаемого исполнения         за 2012 года</t>
  </si>
  <si>
    <t>Безвозмездные поступления</t>
  </si>
  <si>
    <t>в том числе:</t>
  </si>
  <si>
    <t>дотации бюджетам муниципальных районов  на выравнивание бюджедной обеспеченности</t>
  </si>
  <si>
    <t>иные медбюджетные трансферты в форме дотаций на обеспечение сбалансированости местных бюджетов</t>
  </si>
  <si>
    <t>ИТОГО ДОХОДОВ</t>
  </si>
  <si>
    <t>Налоговые и неналоговые доходы</t>
  </si>
  <si>
    <t>(тыс. руб.)</t>
  </si>
  <si>
    <t>субсидии на выравнивание уровня бюджетной обеспеченности</t>
  </si>
  <si>
    <t>Наименование                  показателя</t>
  </si>
  <si>
    <t>( за счет собственных доходов и межбюджетных трансфертов на выравнивание уровня бюджетной обеспеченности)</t>
  </si>
  <si>
    <t xml:space="preserve"> в соответствии со статьей 15 ФЗ от 16.10.2003 № 131 "Об ощих принципах организации местного самоуправления в Российской Федерации" </t>
  </si>
  <si>
    <t xml:space="preserve">доходов бюджета Ульчского муниципального района на выполнение расходных обязательств бюджета муниципального района  </t>
  </si>
  <si>
    <t>Председатель Контрольно-</t>
  </si>
  <si>
    <t>счетной палаты</t>
  </si>
  <si>
    <t>(тыс.руб.)</t>
  </si>
  <si>
    <t>Динамика дефицита</t>
  </si>
  <si>
    <t>Приложение № 5</t>
  </si>
  <si>
    <t>Дефицит бюджета</t>
  </si>
  <si>
    <t>Источники финасирования дефицита бюджета, в том числе:</t>
  </si>
  <si>
    <t>изменение остатков на счетах по учету средств бюджета</t>
  </si>
  <si>
    <t>и источники финасирования дефицита бюджета  сельского поселения "Село Богородское"</t>
  </si>
  <si>
    <t>Отчет за 2014 год (форма 0503117)</t>
  </si>
  <si>
    <t>Утверждено на 2015 год                 (в ред. решения Совета депутатов  от 09.10.2015            №97)</t>
  </si>
  <si>
    <t>Оценка ожидаемого исполнения за 2015 год</t>
  </si>
  <si>
    <t xml:space="preserve">Проект бюджета на 2016 год </t>
  </si>
  <si>
    <t>Отклонение проекта бюджта 2016 года от оценки ожидаемого 2015 года</t>
  </si>
  <si>
    <t>Председатель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</si>
</sst>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3" fillId="0" borderId="0" xfId="0" applyFont="1"/>
    <xf numFmtId="0" fontId="5" fillId="0" borderId="0" xfId="0" applyFont="1"/>
    <xf numFmtId="0" fontId="6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8" fillId="0" borderId="12" xfId="0" applyFont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4" fontId="1" fillId="0" borderId="12" xfId="0" applyNumberFormat="1" applyFont="1" applyBorder="1"/>
    <xf numFmtId="0" fontId="1" fillId="0" borderId="12" xfId="0" applyFont="1" applyBorder="1"/>
    <xf numFmtId="2" fontId="1" fillId="0" borderId="12" xfId="0" applyNumberFormat="1" applyFont="1" applyBorder="1"/>
    <xf numFmtId="0" fontId="1" fillId="0" borderId="0" xfId="0" applyFont="1"/>
    <xf numFmtId="0" fontId="8" fillId="0" borderId="12" xfId="0" applyFont="1" applyBorder="1" applyAlignment="1">
      <alignment horizontal="center"/>
    </xf>
    <xf numFmtId="0" fontId="8" fillId="0" borderId="0" xfId="0" applyFont="1"/>
    <xf numFmtId="4" fontId="2" fillId="0" borderId="12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/>
    </xf>
    <xf numFmtId="4" fontId="1" fillId="0" borderId="0" xfId="0" applyNumberFormat="1" applyFont="1" applyBorder="1"/>
    <xf numFmtId="0" fontId="1" fillId="0" borderId="0" xfId="0" applyFont="1" applyBorder="1"/>
    <xf numFmtId="0" fontId="0" fillId="0" borderId="0" xfId="0" applyFont="1"/>
    <xf numFmtId="4" fontId="2" fillId="0" borderId="12" xfId="0" applyNumberFormat="1" applyFont="1" applyBorder="1"/>
    <xf numFmtId="0" fontId="2" fillId="0" borderId="12" xfId="0" applyFont="1" applyBorder="1"/>
    <xf numFmtId="2" fontId="2" fillId="0" borderId="12" xfId="0" applyNumberFormat="1" applyFont="1" applyBorder="1"/>
    <xf numFmtId="0" fontId="2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Alignment="1"/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7" fillId="0" borderId="12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Alignment="1">
      <alignment horizontal="center"/>
    </xf>
    <xf numFmtId="2" fontId="1" fillId="0" borderId="12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" fontId="2" fillId="0" borderId="1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4" fontId="1" fillId="0" borderId="1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4" fontId="4" fillId="0" borderId="1" xfId="0" applyNumberFormat="1" applyFont="1" applyBorder="1" applyAlignment="1">
      <alignment horizontal="center"/>
    </xf>
    <xf numFmtId="4" fontId="4" fillId="0" borderId="3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0" fillId="0" borderId="1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workbookViewId="0">
      <selection activeCell="D15" sqref="D15:E15"/>
    </sheetView>
  </sheetViews>
  <sheetFormatPr defaultRowHeight="15" x14ac:dyDescent="0.25"/>
  <cols>
    <col min="4" max="4" width="13" bestFit="1" customWidth="1"/>
    <col min="5" max="5" width="3.140625" customWidth="1"/>
    <col min="7" max="7" width="5.85546875" customWidth="1"/>
    <col min="9" max="9" width="5.7109375" customWidth="1"/>
    <col min="10" max="10" width="9.140625" customWidth="1"/>
    <col min="11" max="11" width="5.42578125" customWidth="1"/>
    <col min="12" max="12" width="15" customWidth="1"/>
    <col min="13" max="13" width="11.42578125" customWidth="1"/>
    <col min="14" max="14" width="15.42578125" customWidth="1"/>
    <col min="15" max="15" width="10" customWidth="1"/>
    <col min="16" max="16" width="14.85546875" customWidth="1"/>
    <col min="17" max="17" width="8.85546875" customWidth="1"/>
  </cols>
  <sheetData>
    <row r="1" spans="1:24" ht="18.75" x14ac:dyDescent="0.3">
      <c r="A1" s="1"/>
      <c r="B1" s="4"/>
      <c r="C1" s="4"/>
      <c r="D1" s="4"/>
      <c r="E1" s="4"/>
      <c r="F1" s="4"/>
      <c r="G1" s="4"/>
      <c r="H1" s="41" t="s">
        <v>2</v>
      </c>
      <c r="I1" s="41"/>
      <c r="J1" s="41"/>
      <c r="K1" s="41"/>
      <c r="L1" s="4"/>
      <c r="M1" s="4"/>
      <c r="N1" s="4"/>
      <c r="O1" s="4"/>
      <c r="P1" s="4"/>
      <c r="Q1" s="1"/>
      <c r="R1" s="1"/>
    </row>
    <row r="2" spans="1:24" ht="18.75" x14ac:dyDescent="0.3">
      <c r="A2" s="41" t="s">
        <v>24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</row>
    <row r="3" spans="1:24" ht="18.75" x14ac:dyDescent="0.3">
      <c r="A3" s="41" t="s">
        <v>23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31"/>
      <c r="S3" s="30"/>
      <c r="T3" s="30"/>
      <c r="U3" s="30"/>
      <c r="V3" s="30"/>
      <c r="W3" s="30"/>
      <c r="X3" s="30"/>
    </row>
    <row r="4" spans="1:24" ht="18.75" x14ac:dyDescent="0.3">
      <c r="A4" s="1"/>
      <c r="B4" s="41" t="s">
        <v>22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1"/>
      <c r="R4" s="1"/>
    </row>
    <row r="5" spans="1:24" ht="18.75" x14ac:dyDescent="0.3">
      <c r="P5" s="4" t="s">
        <v>19</v>
      </c>
    </row>
    <row r="6" spans="1:24" s="3" customFormat="1" ht="15" customHeight="1" x14ac:dyDescent="0.25">
      <c r="A6" s="64" t="s">
        <v>0</v>
      </c>
      <c r="B6" s="65"/>
      <c r="C6" s="66"/>
      <c r="D6" s="64" t="s">
        <v>7</v>
      </c>
      <c r="E6" s="66"/>
      <c r="F6" s="64" t="s">
        <v>11</v>
      </c>
      <c r="G6" s="66"/>
      <c r="H6" s="64" t="s">
        <v>9</v>
      </c>
      <c r="I6" s="66"/>
      <c r="J6" s="64" t="s">
        <v>8</v>
      </c>
      <c r="K6" s="66"/>
      <c r="L6" s="45" t="s">
        <v>3</v>
      </c>
      <c r="M6" s="46"/>
      <c r="N6" s="45" t="s">
        <v>10</v>
      </c>
      <c r="O6" s="46"/>
      <c r="P6" s="45" t="s">
        <v>12</v>
      </c>
      <c r="Q6" s="46"/>
    </row>
    <row r="7" spans="1:24" s="3" customFormat="1" ht="15" customHeight="1" x14ac:dyDescent="0.25">
      <c r="A7" s="67"/>
      <c r="B7" s="68"/>
      <c r="C7" s="69"/>
      <c r="D7" s="67"/>
      <c r="E7" s="69"/>
      <c r="F7" s="67"/>
      <c r="G7" s="69"/>
      <c r="H7" s="67"/>
      <c r="I7" s="69"/>
      <c r="J7" s="67"/>
      <c r="K7" s="69"/>
      <c r="L7" s="47"/>
      <c r="M7" s="48"/>
      <c r="N7" s="47"/>
      <c r="O7" s="48"/>
      <c r="P7" s="47"/>
      <c r="Q7" s="48"/>
    </row>
    <row r="8" spans="1:24" s="3" customFormat="1" ht="54.75" customHeight="1" x14ac:dyDescent="0.25">
      <c r="A8" s="67"/>
      <c r="B8" s="68"/>
      <c r="C8" s="69"/>
      <c r="D8" s="67"/>
      <c r="E8" s="69"/>
      <c r="F8" s="67"/>
      <c r="G8" s="69"/>
      <c r="H8" s="67"/>
      <c r="I8" s="69"/>
      <c r="J8" s="67"/>
      <c r="K8" s="69"/>
      <c r="L8" s="49"/>
      <c r="M8" s="50"/>
      <c r="N8" s="49"/>
      <c r="O8" s="50"/>
      <c r="P8" s="49"/>
      <c r="Q8" s="50"/>
    </row>
    <row r="9" spans="1:24" s="3" customFormat="1" ht="69.75" customHeight="1" x14ac:dyDescent="0.25">
      <c r="A9" s="70"/>
      <c r="B9" s="71"/>
      <c r="C9" s="72"/>
      <c r="D9" s="70"/>
      <c r="E9" s="72"/>
      <c r="F9" s="70"/>
      <c r="G9" s="72"/>
      <c r="H9" s="70"/>
      <c r="I9" s="72"/>
      <c r="J9" s="70"/>
      <c r="K9" s="72"/>
      <c r="L9" s="6" t="s">
        <v>4</v>
      </c>
      <c r="M9" s="6" t="s">
        <v>5</v>
      </c>
      <c r="N9" s="6" t="s">
        <v>4</v>
      </c>
      <c r="O9" s="6" t="s">
        <v>5</v>
      </c>
      <c r="P9" s="6" t="s">
        <v>4</v>
      </c>
      <c r="Q9" s="6" t="s">
        <v>5</v>
      </c>
    </row>
    <row r="10" spans="1:24" s="15" customFormat="1" ht="18" customHeight="1" x14ac:dyDescent="0.25">
      <c r="A10" s="51">
        <v>1</v>
      </c>
      <c r="B10" s="52"/>
      <c r="C10" s="53"/>
      <c r="D10" s="51">
        <v>2</v>
      </c>
      <c r="E10" s="53"/>
      <c r="F10" s="51">
        <v>3</v>
      </c>
      <c r="G10" s="53"/>
      <c r="H10" s="62">
        <v>4</v>
      </c>
      <c r="I10" s="63"/>
      <c r="J10" s="51">
        <v>5</v>
      </c>
      <c r="K10" s="53"/>
      <c r="L10" s="14">
        <v>6</v>
      </c>
      <c r="M10" s="14">
        <v>7</v>
      </c>
      <c r="N10" s="14">
        <v>8</v>
      </c>
      <c r="O10" s="14">
        <v>9</v>
      </c>
      <c r="P10" s="14">
        <v>10</v>
      </c>
      <c r="Q10" s="14">
        <v>11</v>
      </c>
    </row>
    <row r="11" spans="1:24" s="3" customFormat="1" ht="36" customHeight="1" x14ac:dyDescent="0.3">
      <c r="A11" s="73" t="s">
        <v>18</v>
      </c>
      <c r="B11" s="74"/>
      <c r="C11" s="75"/>
      <c r="D11" s="57">
        <v>313201</v>
      </c>
      <c r="E11" s="58"/>
      <c r="F11" s="57">
        <v>329404.7</v>
      </c>
      <c r="G11" s="58"/>
      <c r="H11" s="57">
        <v>329404.7</v>
      </c>
      <c r="I11" s="58"/>
      <c r="J11" s="57">
        <v>386450</v>
      </c>
      <c r="K11" s="58"/>
      <c r="L11" s="10">
        <f t="shared" ref="L11" si="0">J11-D11</f>
        <v>73249</v>
      </c>
      <c r="M11" s="10">
        <f t="shared" ref="M11" si="1">J11/D11*100</f>
        <v>123.38721779304664</v>
      </c>
      <c r="N11" s="10">
        <f t="shared" ref="N11" si="2">J11-F11</f>
        <v>57045.299999999988</v>
      </c>
      <c r="O11" s="12">
        <f t="shared" ref="O11" si="3">J11/F11*100</f>
        <v>117.31769461698633</v>
      </c>
      <c r="P11" s="10">
        <f t="shared" ref="P11" si="4">J11-H11</f>
        <v>57045.299999999988</v>
      </c>
      <c r="Q11" s="10">
        <f t="shared" ref="Q11" si="5">J11/H11*100</f>
        <v>117.31769461698633</v>
      </c>
    </row>
    <row r="12" spans="1:24" s="3" customFormat="1" ht="36.75" customHeight="1" x14ac:dyDescent="0.3">
      <c r="A12" s="73" t="s">
        <v>13</v>
      </c>
      <c r="B12" s="74"/>
      <c r="C12" s="75"/>
      <c r="D12" s="57">
        <f>D14+D15+D16</f>
        <v>211672.55000000002</v>
      </c>
      <c r="E12" s="58"/>
      <c r="F12" s="57">
        <f t="shared" ref="F12" si="6">F14+F15+F16</f>
        <v>311380</v>
      </c>
      <c r="G12" s="58"/>
      <c r="H12" s="57">
        <f t="shared" ref="H12" si="7">H14+H15+H16</f>
        <v>311380</v>
      </c>
      <c r="I12" s="58"/>
      <c r="J12" s="57">
        <f t="shared" ref="J12" si="8">J14+J15+J16</f>
        <v>195468</v>
      </c>
      <c r="K12" s="58"/>
      <c r="L12" s="10">
        <f>J12-D12</f>
        <v>-16204.550000000017</v>
      </c>
      <c r="M12" s="11">
        <f>J12/D12*100</f>
        <v>92.344519872794081</v>
      </c>
      <c r="N12" s="10">
        <f>J12-F12</f>
        <v>-115912</v>
      </c>
      <c r="O12" s="12">
        <f>J12/F12*100</f>
        <v>62.774744684950868</v>
      </c>
      <c r="P12" s="10">
        <f>J12-H12</f>
        <v>-115912</v>
      </c>
      <c r="Q12" s="10">
        <f>J12/H12*100</f>
        <v>62.774744684950868</v>
      </c>
    </row>
    <row r="13" spans="1:24" s="22" customFormat="1" ht="14.25" customHeight="1" x14ac:dyDescent="0.3">
      <c r="A13" s="59" t="s">
        <v>14</v>
      </c>
      <c r="B13" s="60"/>
      <c r="C13" s="61"/>
      <c r="D13" s="43"/>
      <c r="E13" s="44"/>
      <c r="F13" s="43"/>
      <c r="G13" s="44"/>
      <c r="H13" s="43"/>
      <c r="I13" s="44"/>
      <c r="J13" s="43"/>
      <c r="K13" s="44"/>
      <c r="L13" s="23"/>
      <c r="M13" s="24"/>
      <c r="N13" s="23"/>
      <c r="O13" s="25"/>
      <c r="P13" s="23"/>
      <c r="Q13" s="23"/>
    </row>
    <row r="14" spans="1:24" s="22" customFormat="1" ht="111" customHeight="1" x14ac:dyDescent="0.3">
      <c r="A14" s="59" t="s">
        <v>15</v>
      </c>
      <c r="B14" s="60"/>
      <c r="C14" s="61"/>
      <c r="D14" s="43">
        <v>33174</v>
      </c>
      <c r="E14" s="44"/>
      <c r="F14" s="43">
        <v>310080</v>
      </c>
      <c r="G14" s="44"/>
      <c r="H14" s="43">
        <v>310080</v>
      </c>
      <c r="I14" s="44"/>
      <c r="J14" s="43">
        <v>195468</v>
      </c>
      <c r="K14" s="44"/>
      <c r="L14" s="23">
        <f t="shared" ref="L14:L16" si="9">J14-D14</f>
        <v>162294</v>
      </c>
      <c r="M14" s="24">
        <f t="shared" ref="M14:M17" si="10">J14/D14*100</f>
        <v>589.22047386507506</v>
      </c>
      <c r="N14" s="23">
        <f t="shared" ref="N14:N16" si="11">J14-F14</f>
        <v>-114612</v>
      </c>
      <c r="O14" s="25">
        <f t="shared" ref="O14:O17" si="12">J14/F14*100</f>
        <v>63.037925696594435</v>
      </c>
      <c r="P14" s="23">
        <f t="shared" ref="P14:P16" si="13">J14-H14</f>
        <v>-114612</v>
      </c>
      <c r="Q14" s="23">
        <f t="shared" ref="Q14:Q17" si="14">J14/H14*100</f>
        <v>63.037925696594435</v>
      </c>
    </row>
    <row r="15" spans="1:24" s="22" customFormat="1" ht="68.25" customHeight="1" x14ac:dyDescent="0.3">
      <c r="A15" s="59" t="s">
        <v>20</v>
      </c>
      <c r="B15" s="60"/>
      <c r="C15" s="61"/>
      <c r="D15" s="43">
        <v>115390.2</v>
      </c>
      <c r="E15" s="44"/>
      <c r="F15" s="43"/>
      <c r="G15" s="44"/>
      <c r="H15" s="43"/>
      <c r="I15" s="44"/>
      <c r="J15" s="43"/>
      <c r="K15" s="44"/>
      <c r="L15" s="23">
        <f>J15-D15</f>
        <v>-115390.2</v>
      </c>
      <c r="M15" s="24">
        <f>J15/D15*100</f>
        <v>0</v>
      </c>
      <c r="N15" s="23">
        <f>J15-F15</f>
        <v>0</v>
      </c>
      <c r="O15" s="25">
        <v>0</v>
      </c>
      <c r="P15" s="23">
        <f>J15-H15</f>
        <v>0</v>
      </c>
      <c r="Q15" s="23">
        <v>0</v>
      </c>
    </row>
    <row r="16" spans="1:24" s="22" customFormat="1" ht="112.5" customHeight="1" x14ac:dyDescent="0.3">
      <c r="A16" s="59" t="s">
        <v>16</v>
      </c>
      <c r="B16" s="60"/>
      <c r="C16" s="61"/>
      <c r="D16" s="43">
        <v>63108.35</v>
      </c>
      <c r="E16" s="44"/>
      <c r="F16" s="43">
        <v>1300</v>
      </c>
      <c r="G16" s="44"/>
      <c r="H16" s="43">
        <v>1300</v>
      </c>
      <c r="I16" s="44"/>
      <c r="J16" s="43"/>
      <c r="K16" s="44"/>
      <c r="L16" s="23">
        <f t="shared" si="9"/>
        <v>-63108.35</v>
      </c>
      <c r="M16" s="24">
        <f t="shared" si="10"/>
        <v>0</v>
      </c>
      <c r="N16" s="23">
        <f t="shared" si="11"/>
        <v>-1300</v>
      </c>
      <c r="O16" s="25">
        <f t="shared" si="12"/>
        <v>0</v>
      </c>
      <c r="P16" s="23">
        <f t="shared" si="13"/>
        <v>-1300</v>
      </c>
      <c r="Q16" s="23">
        <v>0</v>
      </c>
    </row>
    <row r="17" spans="1:17" ht="18.75" customHeight="1" x14ac:dyDescent="0.3">
      <c r="A17" s="54" t="s">
        <v>17</v>
      </c>
      <c r="B17" s="55"/>
      <c r="C17" s="56"/>
      <c r="D17" s="57">
        <f>D11+D12</f>
        <v>524873.55000000005</v>
      </c>
      <c r="E17" s="58"/>
      <c r="F17" s="57">
        <f t="shared" ref="F17" si="15">F11+F12</f>
        <v>640784.69999999995</v>
      </c>
      <c r="G17" s="58"/>
      <c r="H17" s="57">
        <f t="shared" ref="H17" si="16">H11+H12</f>
        <v>640784.69999999995</v>
      </c>
      <c r="I17" s="58"/>
      <c r="J17" s="57">
        <f t="shared" ref="J17" si="17">J11+J12</f>
        <v>581918</v>
      </c>
      <c r="K17" s="58"/>
      <c r="L17" s="10">
        <f>L11+L12</f>
        <v>57044.449999999983</v>
      </c>
      <c r="M17" s="11">
        <f t="shared" si="10"/>
        <v>110.86822721396419</v>
      </c>
      <c r="N17" s="10">
        <f>N11+N12</f>
        <v>-58866.700000000012</v>
      </c>
      <c r="O17" s="12">
        <f t="shared" si="12"/>
        <v>90.813341829166646</v>
      </c>
      <c r="P17" s="10">
        <f>P11+P12</f>
        <v>-58866.700000000012</v>
      </c>
      <c r="Q17" s="10">
        <f t="shared" si="14"/>
        <v>90.813341829166646</v>
      </c>
    </row>
    <row r="18" spans="1:17" x14ac:dyDescent="0.25">
      <c r="A18" s="42" t="s">
        <v>25</v>
      </c>
      <c r="B18" s="42"/>
      <c r="C18" s="42"/>
      <c r="D18" s="42"/>
    </row>
    <row r="19" spans="1:17" x14ac:dyDescent="0.25">
      <c r="A19" s="42"/>
      <c r="B19" s="42"/>
      <c r="C19" s="42"/>
      <c r="D19" s="42"/>
    </row>
    <row r="20" spans="1:17" ht="18.75" x14ac:dyDescent="0.3">
      <c r="A20" s="42" t="s">
        <v>26</v>
      </c>
      <c r="B20" s="42"/>
      <c r="C20" s="42"/>
      <c r="D20" s="26"/>
      <c r="O20" s="41" t="s">
        <v>6</v>
      </c>
      <c r="P20" s="41"/>
    </row>
  </sheetData>
  <mergeCells count="55">
    <mergeCell ref="L6:M8"/>
    <mergeCell ref="A13:C13"/>
    <mergeCell ref="D13:E13"/>
    <mergeCell ref="F13:G13"/>
    <mergeCell ref="H11:I11"/>
    <mergeCell ref="J11:K11"/>
    <mergeCell ref="A12:C12"/>
    <mergeCell ref="D12:E12"/>
    <mergeCell ref="F12:G12"/>
    <mergeCell ref="H12:I12"/>
    <mergeCell ref="J12:K12"/>
    <mergeCell ref="A11:C11"/>
    <mergeCell ref="D11:E11"/>
    <mergeCell ref="F11:G11"/>
    <mergeCell ref="H13:I13"/>
    <mergeCell ref="J13:K13"/>
    <mergeCell ref="H10:I10"/>
    <mergeCell ref="J10:K10"/>
    <mergeCell ref="A6:C9"/>
    <mergeCell ref="D6:E9"/>
    <mergeCell ref="F6:G9"/>
    <mergeCell ref="H6:I9"/>
    <mergeCell ref="J6:K9"/>
    <mergeCell ref="H1:K1"/>
    <mergeCell ref="A17:C17"/>
    <mergeCell ref="D17:E17"/>
    <mergeCell ref="J17:K17"/>
    <mergeCell ref="J14:K14"/>
    <mergeCell ref="A16:C16"/>
    <mergeCell ref="D16:E16"/>
    <mergeCell ref="F16:G16"/>
    <mergeCell ref="H16:I16"/>
    <mergeCell ref="H14:I14"/>
    <mergeCell ref="A14:C14"/>
    <mergeCell ref="A15:C15"/>
    <mergeCell ref="F17:G17"/>
    <mergeCell ref="H17:I17"/>
    <mergeCell ref="D14:E14"/>
    <mergeCell ref="F14:G14"/>
    <mergeCell ref="B4:P4"/>
    <mergeCell ref="A2:R2"/>
    <mergeCell ref="A3:Q3"/>
    <mergeCell ref="A18:D19"/>
    <mergeCell ref="A20:C20"/>
    <mergeCell ref="O20:P20"/>
    <mergeCell ref="J16:K16"/>
    <mergeCell ref="D15:E15"/>
    <mergeCell ref="F15:G15"/>
    <mergeCell ref="H15:I15"/>
    <mergeCell ref="J15:K15"/>
    <mergeCell ref="N6:O8"/>
    <mergeCell ref="P6:Q8"/>
    <mergeCell ref="A10:C10"/>
    <mergeCell ref="D10:E10"/>
    <mergeCell ref="F10:G10"/>
  </mergeCells>
  <pageMargins left="0.11811023622047245" right="0.11811023622047245" top="0.39370078740157483" bottom="0" header="0.31496062992125984" footer="0.31496062992125984"/>
  <pageSetup paperSize="9" scale="8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zoomScale="84" zoomScaleNormal="84" workbookViewId="0">
      <selection activeCell="J10" sqref="J10"/>
    </sheetView>
  </sheetViews>
  <sheetFormatPr defaultRowHeight="15" x14ac:dyDescent="0.25"/>
  <cols>
    <col min="2" max="2" width="28.42578125" customWidth="1"/>
    <col min="3" max="3" width="0.140625" hidden="1" customWidth="1"/>
    <col min="4" max="4" width="20.28515625" customWidth="1"/>
    <col min="5" max="5" width="21.85546875" customWidth="1"/>
    <col min="6" max="6" width="9.140625" hidden="1" customWidth="1"/>
    <col min="7" max="7" width="21.7109375" customWidth="1"/>
    <col min="8" max="8" width="9.140625" hidden="1" customWidth="1"/>
    <col min="9" max="9" width="21.28515625" customWidth="1"/>
    <col min="10" max="10" width="20.140625" customWidth="1"/>
    <col min="11" max="11" width="29.140625" customWidth="1"/>
  </cols>
  <sheetData>
    <row r="1" spans="1:11" ht="18.75" x14ac:dyDescent="0.3">
      <c r="D1" s="34"/>
      <c r="I1" s="5"/>
      <c r="K1" s="39" t="s">
        <v>29</v>
      </c>
    </row>
    <row r="2" spans="1:11" ht="20.25" x14ac:dyDescent="0.3">
      <c r="A2" s="27"/>
      <c r="B2" s="27"/>
      <c r="C2" s="27"/>
      <c r="D2" s="28"/>
      <c r="E2" s="78" t="s">
        <v>28</v>
      </c>
      <c r="F2" s="78"/>
      <c r="G2" s="78"/>
      <c r="H2" s="29"/>
      <c r="I2" s="28"/>
      <c r="J2" s="27"/>
      <c r="K2" s="27"/>
    </row>
    <row r="3" spans="1:11" ht="20.25" x14ac:dyDescent="0.3">
      <c r="A3" s="78" t="s">
        <v>33</v>
      </c>
      <c r="B3" s="78"/>
      <c r="C3" s="78"/>
      <c r="D3" s="78"/>
      <c r="E3" s="78"/>
      <c r="F3" s="78"/>
      <c r="G3" s="78"/>
      <c r="H3" s="78"/>
      <c r="I3" s="78"/>
      <c r="J3" s="78"/>
      <c r="K3" s="78"/>
    </row>
    <row r="4" spans="1:11" ht="20.25" x14ac:dyDescent="0.3">
      <c r="A4" s="32"/>
      <c r="B4" s="32"/>
      <c r="C4" s="32"/>
      <c r="D4" s="35"/>
      <c r="E4" s="32"/>
      <c r="F4" s="32"/>
      <c r="G4" s="32"/>
      <c r="H4" s="32"/>
      <c r="I4" s="32"/>
      <c r="J4" s="32"/>
      <c r="K4" s="33" t="s">
        <v>27</v>
      </c>
    </row>
    <row r="5" spans="1:11" ht="78" customHeight="1" x14ac:dyDescent="0.25">
      <c r="A5" s="64" t="s">
        <v>21</v>
      </c>
      <c r="B5" s="65"/>
      <c r="C5" s="66"/>
      <c r="D5" s="81" t="s">
        <v>34</v>
      </c>
      <c r="E5" s="83" t="s">
        <v>35</v>
      </c>
      <c r="F5" s="84"/>
      <c r="G5" s="64" t="s">
        <v>36</v>
      </c>
      <c r="H5" s="66"/>
      <c r="I5" s="81" t="s">
        <v>37</v>
      </c>
      <c r="J5" s="79" t="s">
        <v>38</v>
      </c>
      <c r="K5" s="80"/>
    </row>
    <row r="6" spans="1:11" s="3" customFormat="1" ht="81" customHeight="1" x14ac:dyDescent="0.25">
      <c r="A6" s="70"/>
      <c r="B6" s="71"/>
      <c r="C6" s="72"/>
      <c r="D6" s="82"/>
      <c r="E6" s="85"/>
      <c r="F6" s="86"/>
      <c r="G6" s="70"/>
      <c r="H6" s="72"/>
      <c r="I6" s="96"/>
      <c r="J6" s="6" t="s">
        <v>5</v>
      </c>
      <c r="K6" s="6" t="s">
        <v>4</v>
      </c>
    </row>
    <row r="7" spans="1:11" s="15" customFormat="1" ht="21" customHeight="1" x14ac:dyDescent="0.25">
      <c r="A7" s="51">
        <v>1</v>
      </c>
      <c r="B7" s="52"/>
      <c r="C7" s="53"/>
      <c r="D7" s="36">
        <v>3</v>
      </c>
      <c r="E7" s="14">
        <v>4</v>
      </c>
      <c r="G7" s="8">
        <v>5</v>
      </c>
      <c r="H7" s="8"/>
      <c r="I7" s="14">
        <v>6</v>
      </c>
      <c r="J7" s="14">
        <v>9</v>
      </c>
      <c r="K7" s="14">
        <v>10</v>
      </c>
    </row>
    <row r="8" spans="1:11" s="13" customFormat="1" ht="39" customHeight="1" x14ac:dyDescent="0.3">
      <c r="A8" s="87" t="s">
        <v>30</v>
      </c>
      <c r="B8" s="88"/>
      <c r="C8" s="89"/>
      <c r="D8" s="37">
        <v>-1439.96</v>
      </c>
      <c r="E8" s="57">
        <v>-1400</v>
      </c>
      <c r="F8" s="58"/>
      <c r="G8" s="7">
        <v>-1400</v>
      </c>
      <c r="H8" s="9"/>
      <c r="I8" s="40">
        <v>-700</v>
      </c>
      <c r="J8" s="10">
        <f>I8/G8*100</f>
        <v>50</v>
      </c>
      <c r="K8" s="10">
        <f>I8-G8</f>
        <v>700</v>
      </c>
    </row>
    <row r="9" spans="1:11" s="1" customFormat="1" ht="74.25" customHeight="1" x14ac:dyDescent="0.3">
      <c r="A9" s="90" t="s">
        <v>31</v>
      </c>
      <c r="B9" s="91"/>
      <c r="C9" s="92"/>
      <c r="D9" s="38">
        <v>1439.96</v>
      </c>
      <c r="E9" s="43">
        <v>1400</v>
      </c>
      <c r="F9" s="44"/>
      <c r="G9" s="16">
        <v>1400</v>
      </c>
      <c r="H9" s="17"/>
      <c r="I9" s="25">
        <v>700</v>
      </c>
      <c r="J9" s="23">
        <f>I9/G9*100</f>
        <v>50</v>
      </c>
      <c r="K9" s="23">
        <f>I9-G9</f>
        <v>-700</v>
      </c>
    </row>
    <row r="10" spans="1:11" s="2" customFormat="1" ht="75" customHeight="1" x14ac:dyDescent="0.3">
      <c r="A10" s="93" t="s">
        <v>32</v>
      </c>
      <c r="B10" s="94"/>
      <c r="C10" s="95"/>
      <c r="D10" s="38">
        <v>1439.96</v>
      </c>
      <c r="E10" s="76">
        <v>1400</v>
      </c>
      <c r="F10" s="77"/>
      <c r="G10" s="76">
        <v>1400</v>
      </c>
      <c r="H10" s="77"/>
      <c r="I10" s="25">
        <v>700</v>
      </c>
      <c r="J10" s="23">
        <f>I10/G10*100</f>
        <v>50</v>
      </c>
      <c r="K10" s="23">
        <f>I10-G10</f>
        <v>-700</v>
      </c>
    </row>
    <row r="11" spans="1:11" s="13" customFormat="1" ht="39" customHeight="1" x14ac:dyDescent="0.3">
      <c r="A11" s="18"/>
      <c r="B11" s="18"/>
      <c r="C11" s="18"/>
      <c r="D11" s="19"/>
      <c r="E11" s="19"/>
      <c r="F11" s="19"/>
      <c r="G11" s="19"/>
      <c r="H11" s="19"/>
      <c r="I11" s="20"/>
      <c r="J11" s="21"/>
      <c r="K11" s="20"/>
    </row>
    <row r="13" spans="1:11" s="4" customFormat="1" ht="6.75" customHeight="1" x14ac:dyDescent="0.3"/>
    <row r="14" spans="1:11" s="4" customFormat="1" ht="18.75" x14ac:dyDescent="0.3">
      <c r="A14" s="42" t="s">
        <v>39</v>
      </c>
      <c r="B14" s="42"/>
    </row>
    <row r="15" spans="1:11" ht="18.75" x14ac:dyDescent="0.3">
      <c r="A15" s="42" t="s">
        <v>1</v>
      </c>
      <c r="B15" s="42"/>
      <c r="C15" s="42"/>
      <c r="K15" s="4" t="s">
        <v>6</v>
      </c>
    </row>
  </sheetData>
  <mergeCells count="18">
    <mergeCell ref="A15:C15"/>
    <mergeCell ref="A5:C6"/>
    <mergeCell ref="E5:F6"/>
    <mergeCell ref="G5:H6"/>
    <mergeCell ref="E8:F8"/>
    <mergeCell ref="E9:F9"/>
    <mergeCell ref="A7:C7"/>
    <mergeCell ref="A14:B14"/>
    <mergeCell ref="A8:C8"/>
    <mergeCell ref="A9:C9"/>
    <mergeCell ref="A10:C10"/>
    <mergeCell ref="I5:I6"/>
    <mergeCell ref="G10:H10"/>
    <mergeCell ref="E10:F10"/>
    <mergeCell ref="A3:K3"/>
    <mergeCell ref="E2:G2"/>
    <mergeCell ref="J5:K5"/>
    <mergeCell ref="D5:D6"/>
  </mergeCells>
  <pageMargins left="0.19685039370078741" right="0.11811023622047245" top="0.74803149606299213" bottom="0.15748031496062992" header="0.31496062992125984" footer="0.31496062992125984"/>
  <pageSetup paperSize="9" scale="7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Расходы за счет сдоходов</vt:lpstr>
      <vt:lpstr>Лист1</vt:lpstr>
      <vt:lpstr>Лист3</vt:lpstr>
      <vt:lpstr>Лист2</vt:lpstr>
    </vt:vector>
  </TitlesOfParts>
  <Company>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ксп2</cp:lastModifiedBy>
  <cp:lastPrinted>2014-11-19T03:19:00Z</cp:lastPrinted>
  <dcterms:created xsi:type="dcterms:W3CDTF">2012-04-09T06:34:51Z</dcterms:created>
  <dcterms:modified xsi:type="dcterms:W3CDTF">2015-11-19T06:43:06Z</dcterms:modified>
</cp:coreProperties>
</file>